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1 полугодие\УНЦ\"/>
    </mc:Choice>
  </mc:AlternateContent>
  <bookViews>
    <workbookView xWindow="0" yWindow="0" windowWidth="25185" windowHeight="5595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M15" i="30" l="1"/>
  <c r="N15" i="30" s="1"/>
  <c r="O20" i="28"/>
  <c r="P21" i="28" l="1"/>
  <c r="G15" i="30" l="1"/>
  <c r="B10" i="32" l="1"/>
  <c r="B9" i="31"/>
  <c r="B9" i="30"/>
  <c r="B20" i="28"/>
  <c r="I22" i="28"/>
  <c r="I21" i="28"/>
  <c r="I20" i="28"/>
  <c r="H20" i="28" l="1"/>
  <c r="F20" i="28"/>
  <c r="D20" i="28"/>
  <c r="C20" i="28"/>
  <c r="U20" i="28"/>
  <c r="B15" i="31" l="1"/>
  <c r="B15" i="30"/>
  <c r="D15" i="31"/>
  <c r="C15" i="31"/>
  <c r="D15" i="30"/>
  <c r="C15" i="30"/>
  <c r="H22" i="28"/>
  <c r="H21" i="28"/>
  <c r="F22" i="28"/>
  <c r="F21" i="28"/>
  <c r="D22" i="28"/>
  <c r="D21" i="28"/>
  <c r="C22" i="28"/>
  <c r="C21" i="28"/>
  <c r="B22" i="28"/>
  <c r="B21" i="28"/>
  <c r="U22" i="28"/>
  <c r="U21" i="28"/>
  <c r="U19" i="28" l="1"/>
  <c r="P15" i="31" l="1"/>
  <c r="U23" i="28" l="1"/>
  <c r="G15" i="31" l="1"/>
  <c r="H15" i="31" s="1"/>
  <c r="I15" i="31" s="1"/>
  <c r="M16" i="30"/>
  <c r="J15" i="31" s="1"/>
  <c r="K15" i="31" l="1"/>
  <c r="M15" i="31" s="1"/>
  <c r="O15" i="31"/>
</calcChain>
</file>

<file path=xl/sharedStrings.xml><?xml version="1.0" encoding="utf-8"?>
<sst xmlns="http://schemas.openxmlformats.org/spreadsheetml/2006/main" count="261" uniqueCount="186">
  <si>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</si>
  <si>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</si>
  <si>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</si>
  <si>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</si>
  <si>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</si>
  <si>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</si>
  <si>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</si>
  <si>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</si>
  <si>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</si>
  <si>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</si>
  <si>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</si>
  <si>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</si>
  <si>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</si>
  <si>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</si>
  <si>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</si>
  <si>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</si>
  <si>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</si>
  <si>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</si>
  <si>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</si>
  <si>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</si>
  <si>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</si>
  <si>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</si>
  <si>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</si>
  <si>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</si>
  <si>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</si>
  <si>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</si>
  <si>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</si>
  <si>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</si>
  <si>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</si>
  <si>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</si>
  <si>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</si>
  <si>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</si>
  <si>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</si>
  <si>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</si>
  <si>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</si>
  <si>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</si>
  <si>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</si>
  <si>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</si>
  <si>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</si>
  <si>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</si>
  <si>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</si>
  <si>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</si>
  <si>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</si>
  <si>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</si>
  <si>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</si>
  <si>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</si>
  <si>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</si>
  <si>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</si>
  <si>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</si>
  <si>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</si>
  <si>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</si>
  <si>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</si>
  <si>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</si>
  <si>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</si>
  <si>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</si>
  <si>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</si>
  <si>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</si>
  <si>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</si>
  <si>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</si>
  <si>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</si>
  <si>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</si>
  <si>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</si>
  <si>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</si>
  <si>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</si>
  <si>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</si>
  <si>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</si>
  <si>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</si>
  <si>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</si>
  <si>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</si>
  <si>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</si>
  <si>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</si>
  <si>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</si>
  <si>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</si>
  <si>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</si>
  <si>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</si>
  <si>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</si>
  <si>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</si>
  <si>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</si>
  <si>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</si>
  <si>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</si>
  <si>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</si>
  <si>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</si>
  <si>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</si>
  <si>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</si>
  <si>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</si>
  <si>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</si>
  <si>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</si>
  <si>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</si>
  <si>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</si>
  <si>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</si>
  <si>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</si>
  <si>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</si>
  <si>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</si>
  <si>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</si>
  <si>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</si>
  <si>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</si>
  <si>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</si>
  <si>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</si>
  <si>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</si>
  <si>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</si>
  <si>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</si>
  <si>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</si>
  <si>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</si>
  <si>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</si>
  <si>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</si>
  <si>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</si>
  <si>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</si>
  <si>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</si>
  <si>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</si>
  <si>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</si>
  <si>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</si>
  <si>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</si>
  <si>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</si>
  <si>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</si>
  <si>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</si>
  <si>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</si>
  <si>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</si>
  <si>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</si>
  <si>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</si>
  <si>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</si>
  <si>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</si>
  <si>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</si>
  <si>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</si>
  <si>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</si>
  <si>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</si>
  <si>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</si>
  <si>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</si>
  <si>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</si>
  <si>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</si>
  <si>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</si>
  <si>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</si>
  <si>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</si>
  <si>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</si>
  <si>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</si>
  <si>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</si>
  <si>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</si>
  <si>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</si>
  <si>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</si>
  <si>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</si>
  <si>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</si>
  <si>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</si>
  <si>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</si>
  <si>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</si>
  <si>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</si>
  <si>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</si>
  <si>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</si>
  <si>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</si>
  <si>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</si>
  <si>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</si>
  <si>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</si>
  <si>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</si>
  <si>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</si>
  <si>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</si>
  <si>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</si>
  <si>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</si>
  <si>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</si>
  <si>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</si>
  <si>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</si>
  <si>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</si>
  <si>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</si>
  <si>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</si>
  <si>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</si>
  <si>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0,4</t>
  </si>
  <si>
    <t>П3-01</t>
  </si>
  <si>
    <t>Л1-01-1</t>
  </si>
  <si>
    <t>УНЦ провода СИП ВЛ 0,4-35кВ</t>
  </si>
  <si>
    <t>Проектная документация, ВЛИ</t>
  </si>
  <si>
    <t>км</t>
  </si>
  <si>
    <t>Арматура, крепления и устройства защиты от перенапряжений для ВЛ</t>
  </si>
  <si>
    <t>РД</t>
  </si>
  <si>
    <t>УНЦ ВЛ 0,4 - 750 кВ на строительно-монтажные работы без опор и провода</t>
  </si>
  <si>
    <t>Л3-01-1</t>
  </si>
  <si>
    <t>УНЦ опор ВЛ 0,4 - 750 кВ</t>
  </si>
  <si>
    <t>СВ-95-3, С2/11.1</t>
  </si>
  <si>
    <t>2026</t>
  </si>
  <si>
    <t>Год раскрытия информации: 2026 год</t>
  </si>
  <si>
    <t>П</t>
  </si>
  <si>
    <t>1.1.1.2</t>
  </si>
  <si>
    <t>K_N_Ан_21_ЛК150_4324</t>
  </si>
  <si>
    <t>Электроснабжение ЭПУ потребителей в соответствии с договором на ТП № 3-31-21-4319 г. Анапа</t>
  </si>
  <si>
    <t>ВЛ-0,4кВ ф.19 ТП-124 оп.7</t>
  </si>
  <si>
    <t>СИП-2 (3х95+1х95) мм2</t>
  </si>
  <si>
    <t>Л7-27-2</t>
  </si>
  <si>
    <t>1 ВЛ</t>
  </si>
  <si>
    <t>объект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</si>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</sst>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  <numFmt numFmtId="169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76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49" fontId="9" fillId="0" borderId="12" xfId="2" applyNumberFormat="1" applyFont="1" applyFill="1" applyBorder="1" applyAlignment="1">
      <alignment horizontal="center" vertical="center" wrapText="1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49" fontId="9" fillId="0" borderId="18" xfId="2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18" xfId="2" applyNumberFormat="1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43" fillId="24" borderId="18" xfId="0" applyNumberFormat="1" applyFont="1" applyFill="1" applyBorder="1" applyAlignment="1">
      <alignment horizontal="center" vertical="center" wrapText="1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2" applyNumberFormat="1" applyFont="1" applyFill="1" applyBorder="1" applyAlignment="1">
      <alignment horizontal="center" vertical="center" wrapText="1"/>
    </xf>
    <xf numFmtId="0" fontId="9" fillId="0" borderId="47" xfId="2" applyFont="1" applyFill="1" applyBorder="1" applyAlignment="1">
      <alignment horizontal="center" vertical="center" wrapText="1"/>
    </xf>
    <xf numFmtId="4" fontId="9" fillId="0" borderId="47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81" applyFont="1" applyFill="1" applyBorder="1" applyAlignment="1">
      <alignment horizontal="center" vertical="center" wrapText="1"/>
    </xf>
    <xf numFmtId="168" fontId="9" fillId="0" borderId="23" xfId="39" applyNumberFormat="1" applyFont="1" applyFill="1" applyBorder="1" applyAlignment="1">
      <alignment horizontal="center" vertical="center" wrapText="1"/>
    </xf>
    <xf numFmtId="168" fontId="9" fillId="0" borderId="23" xfId="281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39" applyFont="1" applyFill="1" applyBorder="1" applyAlignment="1">
      <alignment horizontal="center" vertical="center" wrapText="1"/>
    </xf>
    <xf numFmtId="0" fontId="9" fillId="0" borderId="23" xfId="39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916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>
      <alignment horizontal="center" vertical="center" wrapText="1"/>
    </xf>
    <xf numFmtId="169" fontId="9" fillId="24" borderId="18" xfId="0" applyNumberFormat="1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2" fontId="9" fillId="0" borderId="23" xfId="0" applyNumberFormat="1" applyFont="1" applyFill="1" applyBorder="1" applyAlignment="1" applyProtection="1">
      <alignment horizontal="center" vertical="center"/>
      <protection locked="0"/>
    </xf>
    <xf numFmtId="4" fontId="9" fillId="0" borderId="23" xfId="0" applyNumberFormat="1" applyFont="1" applyFill="1" applyBorder="1" applyAlignment="1">
      <alignment horizontal="center" vertical="center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topLeftCell="A7" zoomScale="70" zoomScaleNormal="70" zoomScaleSheetLayoutView="70" workbookViewId="0">
      <selection activeCell="O22" sqref="O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25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37" t="s">
        <v>158</v>
      </c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38" t="s">
        <v>159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126"/>
      <c r="M8" s="126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39" t="s">
        <v>160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40" t="s">
        <v>161</v>
      </c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127"/>
      <c r="M11" s="127"/>
      <c r="T11" s="23"/>
      <c r="U11" s="23"/>
    </row>
    <row r="12" spans="2:34" ht="20.25" x14ac:dyDescent="0.3">
      <c r="B12" s="139" t="s">
        <v>175</v>
      </c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</row>
    <row r="13" spans="2:34" s="26" customFormat="1" x14ac:dyDescent="0.25">
      <c r="F13" s="11"/>
      <c r="G13" s="11"/>
      <c r="H13" s="11"/>
      <c r="I13" s="11"/>
      <c r="J13" s="27"/>
      <c r="K13" s="27"/>
      <c r="L13" s="128"/>
      <c r="M13" s="128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29"/>
      <c r="M14" s="129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29"/>
      <c r="M15" s="129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50" t="s">
        <v>21</v>
      </c>
      <c r="C16" s="150" t="s">
        <v>11</v>
      </c>
      <c r="D16" s="150" t="s">
        <v>10</v>
      </c>
      <c r="E16" s="150" t="s">
        <v>15</v>
      </c>
      <c r="F16" s="151" t="s">
        <v>18</v>
      </c>
      <c r="G16" s="147" t="s">
        <v>102</v>
      </c>
      <c r="H16" s="155" t="s">
        <v>43</v>
      </c>
      <c r="I16" s="156" t="s">
        <v>38</v>
      </c>
      <c r="J16" s="152" t="s">
        <v>9</v>
      </c>
      <c r="K16" s="153"/>
      <c r="L16" s="153"/>
      <c r="M16" s="154"/>
      <c r="N16" s="153"/>
      <c r="O16" s="146" t="s">
        <v>4</v>
      </c>
      <c r="P16" s="146"/>
      <c r="Q16" s="146"/>
      <c r="R16" s="146"/>
      <c r="S16" s="146"/>
      <c r="T16" s="146"/>
      <c r="U16" s="146"/>
      <c r="V16" s="146" t="s">
        <v>14</v>
      </c>
    </row>
    <row r="17" spans="1:22" s="17" customFormat="1" ht="78.75" x14ac:dyDescent="0.25">
      <c r="A17" s="8"/>
      <c r="B17" s="148"/>
      <c r="C17" s="148"/>
      <c r="D17" s="148"/>
      <c r="E17" s="148"/>
      <c r="F17" s="151"/>
      <c r="G17" s="148"/>
      <c r="H17" s="148"/>
      <c r="I17" s="148"/>
      <c r="J17" s="30" t="s">
        <v>2</v>
      </c>
      <c r="K17" s="30" t="s">
        <v>5</v>
      </c>
      <c r="L17" s="130" t="s">
        <v>26</v>
      </c>
      <c r="M17" s="130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4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3" customFormat="1" ht="45.75" customHeight="1" x14ac:dyDescent="0.25">
      <c r="B19" s="99" t="s">
        <v>177</v>
      </c>
      <c r="C19" s="95" t="s">
        <v>179</v>
      </c>
      <c r="D19" s="98" t="s">
        <v>178</v>
      </c>
      <c r="E19" s="114" t="s">
        <v>170</v>
      </c>
      <c r="F19" s="115" t="s">
        <v>180</v>
      </c>
      <c r="G19" s="101" t="s">
        <v>140</v>
      </c>
      <c r="H19" s="115" t="s">
        <v>176</v>
      </c>
      <c r="I19" s="101" t="s">
        <v>174</v>
      </c>
      <c r="J19" s="110">
        <v>0.4</v>
      </c>
      <c r="K19" s="122" t="s">
        <v>173</v>
      </c>
      <c r="L19" s="115"/>
      <c r="M19" s="134"/>
      <c r="N19" s="109" t="s">
        <v>141</v>
      </c>
      <c r="O19" s="115">
        <v>1</v>
      </c>
      <c r="P19" s="100">
        <v>0.29699999999999999</v>
      </c>
      <c r="Q19" s="100" t="s">
        <v>167</v>
      </c>
      <c r="R19" s="111" t="s">
        <v>164</v>
      </c>
      <c r="S19" s="112">
        <v>963.68</v>
      </c>
      <c r="T19" s="112">
        <v>1.1599999999999999</v>
      </c>
      <c r="U19" s="80">
        <f>O19*P19*S19*T19</f>
        <v>332.00703359999994</v>
      </c>
      <c r="V19" s="110" t="s">
        <v>7</v>
      </c>
    </row>
    <row r="20" spans="1:22" s="93" customFormat="1" ht="57.75" customHeight="1" x14ac:dyDescent="0.25">
      <c r="B20" s="99" t="str">
        <f>B19</f>
        <v>1.1.1.2</v>
      </c>
      <c r="C20" s="95" t="str">
        <f>C19</f>
        <v>Электроснабжение ЭПУ потребителей в соответствии с договором на ТП № 3-31-21-4319 г. Анапа</v>
      </c>
      <c r="D20" s="98" t="str">
        <f>D19</f>
        <v>K_N_Ан_21_ЛК150_4324</v>
      </c>
      <c r="E20" s="114" t="s">
        <v>165</v>
      </c>
      <c r="F20" s="115" t="str">
        <f>F19</f>
        <v>ВЛ-0,4кВ ф.19 ТП-124 оп.7</v>
      </c>
      <c r="G20" s="101" t="s">
        <v>140</v>
      </c>
      <c r="H20" s="115" t="str">
        <f>H19</f>
        <v>П</v>
      </c>
      <c r="I20" s="101" t="str">
        <f>I19</f>
        <v>2026</v>
      </c>
      <c r="J20" s="22" t="s">
        <v>162</v>
      </c>
      <c r="K20" s="122" t="s">
        <v>181</v>
      </c>
      <c r="L20" s="115"/>
      <c r="M20" s="134"/>
      <c r="N20" s="124" t="s">
        <v>141</v>
      </c>
      <c r="O20" s="115">
        <f>3/1</f>
        <v>3</v>
      </c>
      <c r="P20" s="122">
        <v>0.29699999999999999</v>
      </c>
      <c r="Q20" s="122" t="s">
        <v>167</v>
      </c>
      <c r="R20" s="117" t="s">
        <v>182</v>
      </c>
      <c r="S20" s="120">
        <v>790.09</v>
      </c>
      <c r="T20" s="80">
        <v>1.1599999999999999</v>
      </c>
      <c r="U20" s="80">
        <f>O20*P20*S20*T20</f>
        <v>816.60542039999996</v>
      </c>
      <c r="V20" s="25" t="s">
        <v>7</v>
      </c>
    </row>
    <row r="21" spans="1:22" s="93" customFormat="1" ht="45.75" customHeight="1" x14ac:dyDescent="0.25">
      <c r="B21" s="99" t="str">
        <f>B19</f>
        <v>1.1.1.2</v>
      </c>
      <c r="C21" s="95" t="str">
        <f>C19</f>
        <v>Электроснабжение ЭПУ потребителей в соответствии с договором на ТП № 3-31-21-4319 г. Анапа</v>
      </c>
      <c r="D21" s="98" t="str">
        <f>D19</f>
        <v>K_N_Ан_21_ЛК150_4324</v>
      </c>
      <c r="E21" s="114" t="s">
        <v>172</v>
      </c>
      <c r="F21" s="115" t="str">
        <f>F19</f>
        <v>ВЛ-0,4кВ ф.19 ТП-124 оп.7</v>
      </c>
      <c r="G21" s="102" t="s">
        <v>140</v>
      </c>
      <c r="H21" s="115" t="str">
        <f>H19</f>
        <v>П</v>
      </c>
      <c r="I21" s="101" t="str">
        <f>I19</f>
        <v>2026</v>
      </c>
      <c r="J21" s="22" t="s">
        <v>162</v>
      </c>
      <c r="K21" s="122" t="s">
        <v>168</v>
      </c>
      <c r="L21" s="115"/>
      <c r="M21" s="134"/>
      <c r="N21" s="113" t="s">
        <v>141</v>
      </c>
      <c r="O21" s="115">
        <v>1</v>
      </c>
      <c r="P21" s="100">
        <f>P19</f>
        <v>0.29699999999999999</v>
      </c>
      <c r="Q21" s="100" t="s">
        <v>167</v>
      </c>
      <c r="R21" s="117" t="s">
        <v>171</v>
      </c>
      <c r="S21" s="120">
        <v>949.02</v>
      </c>
      <c r="T21" s="94">
        <v>1.1599999999999999</v>
      </c>
      <c r="U21" s="80">
        <f t="shared" ref="U21" si="0">O21*P21*S21*T21</f>
        <v>326.95637039999991</v>
      </c>
      <c r="V21" s="25" t="s">
        <v>7</v>
      </c>
    </row>
    <row r="22" spans="1:22" s="8" customFormat="1" ht="57.75" customHeight="1" x14ac:dyDescent="0.25">
      <c r="B22" s="99" t="str">
        <f>B19</f>
        <v>1.1.1.2</v>
      </c>
      <c r="C22" s="95" t="str">
        <f>C19</f>
        <v>Электроснабжение ЭПУ потребителей в соответствии с договором на ТП № 3-31-21-4319 г. Анапа</v>
      </c>
      <c r="D22" s="98" t="str">
        <f>D19</f>
        <v>K_N_Ан_21_ЛК150_4324</v>
      </c>
      <c r="E22" s="114" t="s">
        <v>166</v>
      </c>
      <c r="F22" s="115" t="str">
        <f>F19</f>
        <v>ВЛ-0,4кВ ф.19 ТП-124 оп.7</v>
      </c>
      <c r="G22" s="101" t="s">
        <v>140</v>
      </c>
      <c r="H22" s="115" t="str">
        <f>H19</f>
        <v>П</v>
      </c>
      <c r="I22" s="101" t="str">
        <f>I19</f>
        <v>2026</v>
      </c>
      <c r="J22" s="22" t="s">
        <v>162</v>
      </c>
      <c r="K22" s="123" t="s">
        <v>169</v>
      </c>
      <c r="L22" s="115"/>
      <c r="M22" s="134"/>
      <c r="N22" s="91" t="s">
        <v>141</v>
      </c>
      <c r="O22" s="115">
        <v>1</v>
      </c>
      <c r="P22" s="100">
        <v>1</v>
      </c>
      <c r="Q22" s="116" t="s">
        <v>183</v>
      </c>
      <c r="R22" s="118" t="s">
        <v>163</v>
      </c>
      <c r="S22" s="121">
        <v>234.03</v>
      </c>
      <c r="T22" s="119">
        <v>1</v>
      </c>
      <c r="U22" s="80">
        <f t="shared" ref="U22" si="1">O22*P22*S22*T22</f>
        <v>234.03</v>
      </c>
      <c r="V22" s="25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31" t="s">
        <v>7</v>
      </c>
      <c r="M23" s="13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1">
        <f>SUM(U19:U22)</f>
        <v>1709.5988243999998</v>
      </c>
      <c r="V23" s="19" t="s">
        <v>7</v>
      </c>
    </row>
    <row r="24" spans="1:22" ht="18.75" hidden="1" x14ac:dyDescent="0.25">
      <c r="B24" s="149" t="s">
        <v>73</v>
      </c>
      <c r="C24" s="149"/>
      <c r="D24" s="149"/>
      <c r="E24" s="149"/>
      <c r="F24" s="149"/>
      <c r="G24" s="149"/>
      <c r="H24" s="149"/>
      <c r="I24" s="149"/>
    </row>
    <row r="25" spans="1:22" hidden="1" x14ac:dyDescent="0.25">
      <c r="C25" s="69"/>
      <c r="D25" s="69"/>
      <c r="E25" s="69"/>
      <c r="F25" s="69"/>
      <c r="G25" s="69"/>
      <c r="H25" s="69"/>
      <c r="I25" s="69"/>
    </row>
    <row r="26" spans="1:22" hidden="1" x14ac:dyDescent="0.25">
      <c r="B26" s="69"/>
    </row>
    <row r="27" spans="1:22" s="57" customFormat="1" hidden="1" x14ac:dyDescent="0.25">
      <c r="B27" s="65" t="s">
        <v>42</v>
      </c>
      <c r="C27" s="56"/>
      <c r="D27" s="56"/>
      <c r="E27" s="58"/>
      <c r="F27" s="58"/>
      <c r="G27" s="58"/>
      <c r="H27" s="58"/>
      <c r="I27" s="58"/>
      <c r="J27" s="58"/>
      <c r="K27" s="58"/>
      <c r="L27" s="132"/>
      <c r="M27" s="132"/>
      <c r="N27" s="58"/>
      <c r="O27" s="58"/>
      <c r="P27" s="58"/>
    </row>
    <row r="28" spans="1:22" s="57" customFormat="1" hidden="1" x14ac:dyDescent="0.25">
      <c r="B28" s="59" t="s">
        <v>114</v>
      </c>
      <c r="C28" s="56"/>
      <c r="D28" s="56"/>
      <c r="E28" s="58"/>
      <c r="F28" s="58"/>
      <c r="G28" s="58"/>
      <c r="H28" s="58"/>
      <c r="I28" s="58"/>
      <c r="J28" s="58"/>
      <c r="K28" s="58"/>
      <c r="L28" s="132"/>
      <c r="M28" s="132"/>
      <c r="N28" s="58"/>
      <c r="O28" s="58"/>
      <c r="P28" s="58"/>
    </row>
    <row r="29" spans="1:22" s="57" customFormat="1" hidden="1" x14ac:dyDescent="0.25">
      <c r="B29" s="59" t="s">
        <v>100</v>
      </c>
      <c r="C29" s="56"/>
      <c r="D29" s="56"/>
      <c r="J29" s="58"/>
      <c r="K29" s="58"/>
      <c r="L29" s="132"/>
      <c r="M29" s="132"/>
      <c r="N29" s="58"/>
      <c r="O29" s="58"/>
      <c r="P29" s="58"/>
    </row>
    <row r="30" spans="1:22" s="57" customFormat="1" ht="54" hidden="1" customHeight="1" x14ac:dyDescent="0.25">
      <c r="B30" s="142" t="s">
        <v>39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</row>
    <row r="31" spans="1:22" s="57" customFormat="1" hidden="1" x14ac:dyDescent="0.25">
      <c r="B31" s="143" t="s">
        <v>113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</row>
    <row r="32" spans="1:22" s="57" customFormat="1" hidden="1" x14ac:dyDescent="0.25">
      <c r="B32" s="144" t="s">
        <v>115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</row>
    <row r="33" spans="2:21" s="57" customFormat="1" ht="21" hidden="1" customHeight="1" x14ac:dyDescent="0.25">
      <c r="B33" s="142" t="s">
        <v>139</v>
      </c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</row>
    <row r="34" spans="2:21" s="57" customFormat="1" ht="18.75" hidden="1" x14ac:dyDescent="0.25">
      <c r="B34" s="59" t="s">
        <v>72</v>
      </c>
      <c r="C34" s="66"/>
      <c r="D34" s="66"/>
      <c r="E34" s="66"/>
      <c r="F34" s="66"/>
      <c r="G34" s="66"/>
      <c r="H34" s="66"/>
      <c r="I34" s="66"/>
      <c r="J34" s="66"/>
      <c r="K34" s="66"/>
      <c r="L34" s="133"/>
      <c r="M34" s="133"/>
      <c r="N34" s="66"/>
      <c r="O34" s="66"/>
      <c r="P34" s="66"/>
      <c r="Q34" s="66"/>
      <c r="R34" s="66"/>
      <c r="S34" s="66"/>
      <c r="T34" s="66"/>
    </row>
    <row r="35" spans="2:21" s="57" customFormat="1" hidden="1" x14ac:dyDescent="0.25">
      <c r="B35" s="59"/>
      <c r="C35" s="142" t="s">
        <v>65</v>
      </c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</row>
    <row r="36" spans="2:21" s="57" customFormat="1" hidden="1" x14ac:dyDescent="0.25">
      <c r="B36" s="59"/>
      <c r="C36" s="142" t="s">
        <v>66</v>
      </c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</row>
    <row r="37" spans="2:21" s="57" customFormat="1" hidden="1" x14ac:dyDescent="0.25">
      <c r="B37" s="59"/>
      <c r="C37" s="142" t="s">
        <v>67</v>
      </c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</row>
    <row r="38" spans="2:21" s="57" customFormat="1" hidden="1" x14ac:dyDescent="0.25">
      <c r="B38" s="59"/>
      <c r="C38" s="142" t="s">
        <v>68</v>
      </c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</row>
    <row r="39" spans="2:21" s="57" customFormat="1" hidden="1" x14ac:dyDescent="0.25">
      <c r="B39" s="59"/>
      <c r="C39" s="142" t="s">
        <v>69</v>
      </c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</row>
    <row r="40" spans="2:21" s="57" customFormat="1" hidden="1" x14ac:dyDescent="0.25">
      <c r="B40" s="59"/>
      <c r="C40" s="142" t="s">
        <v>70</v>
      </c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</row>
    <row r="41" spans="2:21" s="57" customFormat="1" hidden="1" x14ac:dyDescent="0.25">
      <c r="B41" s="59"/>
      <c r="C41" s="142" t="s">
        <v>71</v>
      </c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</row>
    <row r="42" spans="2:21" s="57" customFormat="1" hidden="1" x14ac:dyDescent="0.25">
      <c r="B42" s="144" t="s">
        <v>44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</row>
    <row r="43" spans="2:21" s="57" customFormat="1" ht="36" hidden="1" customHeight="1" x14ac:dyDescent="0.25">
      <c r="B43" s="142" t="s">
        <v>40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</row>
    <row r="44" spans="2:21" s="57" customFormat="1" hidden="1" x14ac:dyDescent="0.25">
      <c r="B44" s="142" t="s">
        <v>41</v>
      </c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</row>
    <row r="45" spans="2:21" s="57" customFormat="1" hidden="1" x14ac:dyDescent="0.25">
      <c r="B45" s="142" t="s">
        <v>116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</row>
    <row r="46" spans="2:21" s="57" customFormat="1" hidden="1" x14ac:dyDescent="0.25">
      <c r="B46" s="142" t="s">
        <v>117</v>
      </c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</row>
    <row r="47" spans="2:21" s="57" customFormat="1" hidden="1" x14ac:dyDescent="0.25">
      <c r="B47" s="64"/>
      <c r="C47" s="142" t="s">
        <v>78</v>
      </c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</row>
    <row r="48" spans="2:21" s="57" customFormat="1" hidden="1" x14ac:dyDescent="0.25">
      <c r="B48" s="64"/>
      <c r="C48" s="142" t="s">
        <v>77</v>
      </c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</row>
    <row r="49" spans="2:21" s="57" customFormat="1" hidden="1" x14ac:dyDescent="0.25">
      <c r="B49" s="64"/>
      <c r="C49" s="142" t="s">
        <v>79</v>
      </c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</row>
    <row r="50" spans="2:21" s="57" customFormat="1" hidden="1" x14ac:dyDescent="0.25">
      <c r="B50" s="64"/>
      <c r="C50" s="142" t="s">
        <v>80</v>
      </c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</row>
    <row r="51" spans="2:21" s="57" customFormat="1" hidden="1" x14ac:dyDescent="0.25">
      <c r="B51" s="64"/>
      <c r="C51" s="142" t="s">
        <v>81</v>
      </c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</row>
    <row r="52" spans="2:21" s="57" customFormat="1" hidden="1" x14ac:dyDescent="0.25">
      <c r="B52" s="64"/>
      <c r="C52" s="142" t="s">
        <v>82</v>
      </c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</row>
    <row r="53" spans="2:21" s="57" customFormat="1" hidden="1" x14ac:dyDescent="0.25">
      <c r="B53" s="64"/>
      <c r="C53" s="142" t="s">
        <v>83</v>
      </c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</row>
    <row r="54" spans="2:21" s="57" customFormat="1" hidden="1" x14ac:dyDescent="0.25">
      <c r="B54" s="64"/>
      <c r="C54" s="142" t="s">
        <v>88</v>
      </c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</row>
    <row r="55" spans="2:21" s="57" customFormat="1" hidden="1" x14ac:dyDescent="0.25">
      <c r="B55" s="64"/>
      <c r="C55" s="142" t="s">
        <v>84</v>
      </c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</row>
    <row r="56" spans="2:21" s="57" customFormat="1" hidden="1" x14ac:dyDescent="0.25">
      <c r="B56" s="64"/>
      <c r="C56" s="142" t="s">
        <v>85</v>
      </c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</row>
    <row r="57" spans="2:21" s="57" customFormat="1" hidden="1" x14ac:dyDescent="0.25">
      <c r="B57" s="64"/>
      <c r="C57" s="142" t="s">
        <v>86</v>
      </c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</row>
    <row r="58" spans="2:21" s="57" customFormat="1" hidden="1" x14ac:dyDescent="0.25">
      <c r="B58" s="64"/>
      <c r="C58" s="142" t="s">
        <v>87</v>
      </c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</row>
    <row r="59" spans="2:21" s="57" customFormat="1" hidden="1" x14ac:dyDescent="0.25">
      <c r="B59" s="145" t="s">
        <v>89</v>
      </c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7" customFormat="1" hidden="1" x14ac:dyDescent="0.25">
      <c r="B60" s="145" t="s">
        <v>64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7" customFormat="1" hidden="1" x14ac:dyDescent="0.25">
      <c r="B61" s="145" t="s">
        <v>118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7" customFormat="1" hidden="1" x14ac:dyDescent="0.25">
      <c r="B62" s="145" t="s">
        <v>119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7" customFormat="1" hidden="1" x14ac:dyDescent="0.25">
      <c r="B63" s="145" t="s">
        <v>120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7" customFormat="1" hidden="1" x14ac:dyDescent="0.25">
      <c r="B64" s="145" t="s">
        <v>121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60" customFormat="1" ht="35.25" hidden="1" customHeight="1" x14ac:dyDescent="0.25">
      <c r="B65" s="142" t="s">
        <v>122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</row>
    <row r="66" spans="2:21" s="57" customFormat="1" ht="34.5" hidden="1" customHeight="1" x14ac:dyDescent="0.25">
      <c r="B66" s="142" t="s">
        <v>123</v>
      </c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</row>
    <row r="67" spans="2:21" s="57" customFormat="1" x14ac:dyDescent="0.25">
      <c r="B67" s="56"/>
      <c r="C67" s="56"/>
      <c r="D67" s="56"/>
      <c r="E67" s="58"/>
      <c r="F67" s="58"/>
      <c r="G67" s="58"/>
      <c r="H67" s="58"/>
      <c r="I67" s="58"/>
      <c r="J67" s="58"/>
      <c r="K67" s="58"/>
      <c r="L67" s="132"/>
      <c r="M67" s="132"/>
      <c r="N67" s="58"/>
      <c r="O67" s="58"/>
      <c r="P67" s="58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conditionalFormatting sqref="D22">
    <cfRule type="duplicateValues" dxfId="17" priority="25"/>
    <cfRule type="duplicateValues" dxfId="16" priority="26"/>
  </conditionalFormatting>
  <conditionalFormatting sqref="D22">
    <cfRule type="duplicateValues" dxfId="15" priority="27"/>
  </conditionalFormatting>
  <conditionalFormatting sqref="D19">
    <cfRule type="duplicateValues" dxfId="14" priority="16"/>
    <cfRule type="duplicateValues" dxfId="13" priority="17"/>
  </conditionalFormatting>
  <conditionalFormatting sqref="D19">
    <cfRule type="duplicateValues" dxfId="12" priority="18"/>
  </conditionalFormatting>
  <conditionalFormatting sqref="D21">
    <cfRule type="duplicateValues" dxfId="11" priority="13"/>
    <cfRule type="duplicateValues" dxfId="10" priority="14"/>
  </conditionalFormatting>
  <conditionalFormatting sqref="D21">
    <cfRule type="duplicateValues" dxfId="9" priority="15"/>
  </conditionalFormatting>
  <conditionalFormatting sqref="D20">
    <cfRule type="duplicateValues" dxfId="8" priority="7"/>
    <cfRule type="duplicateValues" dxfId="7" priority="8"/>
  </conditionalFormatting>
  <conditionalFormatting sqref="D20">
    <cfRule type="duplicateValues" dxfId="6" priority="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B1" zoomScale="60" zoomScaleNormal="55" workbookViewId="0">
      <selection activeCell="M16" sqref="M16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58" t="s">
        <v>28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59" t="s">
        <v>160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</row>
    <row r="7" spans="1:16384" s="6" customFormat="1" x14ac:dyDescent="0.25">
      <c r="B7" s="140" t="s">
        <v>161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</row>
    <row r="8" spans="1:16384" x14ac:dyDescent="0.25"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</row>
    <row r="9" spans="1:16384" ht="18.75" x14ac:dyDescent="0.3">
      <c r="B9" s="159" t="str">
        <f>'20.1'!B12:V12</f>
        <v>Год раскрытия информации: 2026 год</v>
      </c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99" t="str">
        <f>'20.1'!B19</f>
        <v>1.1.1.2</v>
      </c>
      <c r="C15" s="95" t="str">
        <f>'20.1'!C19</f>
        <v>Электроснабжение ЭПУ потребителей в соответствии с договором на ТП № 3-31-21-4319 г. Анапа</v>
      </c>
      <c r="D15" s="98" t="str">
        <f>'20.1'!D19</f>
        <v>K_N_Ан_21_ЛК150_4324</v>
      </c>
      <c r="E15" s="135" t="s">
        <v>7</v>
      </c>
      <c r="F15" s="100" t="s">
        <v>7</v>
      </c>
      <c r="G15" s="100" t="str">
        <f>'20.1'!F19</f>
        <v>ВЛ-0,4кВ ф.19 ТП-124 оп.7</v>
      </c>
      <c r="H15" s="173"/>
      <c r="I15" s="173"/>
      <c r="J15" s="173">
        <v>1</v>
      </c>
      <c r="K15" s="173" t="s">
        <v>184</v>
      </c>
      <c r="L15" s="173" t="s">
        <v>185</v>
      </c>
      <c r="M15" s="174">
        <f>1.3708661516*1000</f>
        <v>1370.8661516</v>
      </c>
      <c r="N15" s="175">
        <f t="shared" ref="N15" si="0">M15/J15</f>
        <v>1370.8661516</v>
      </c>
      <c r="O15" s="92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1370.8661516</v>
      </c>
      <c r="N16" s="46" t="s">
        <v>7</v>
      </c>
      <c r="O16" s="46" t="s">
        <v>7</v>
      </c>
    </row>
    <row r="17" spans="2:16" ht="18.75" hidden="1" x14ac:dyDescent="0.25">
      <c r="B17" s="149" t="s">
        <v>73</v>
      </c>
      <c r="C17" s="149"/>
      <c r="D17" s="149"/>
      <c r="E17" s="149"/>
      <c r="F17" s="149"/>
      <c r="G17" s="149"/>
      <c r="H17" s="149"/>
      <c r="I17" s="149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44" t="s">
        <v>124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</row>
    <row r="23" spans="2:16" s="27" customFormat="1" ht="15.75" hidden="1" customHeight="1" x14ac:dyDescent="0.25">
      <c r="C23" s="142" t="s">
        <v>45</v>
      </c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61"/>
    </row>
    <row r="24" spans="2:16" s="27" customFormat="1" ht="31.5" hidden="1" customHeight="1" x14ac:dyDescent="0.25">
      <c r="C24" s="142" t="s">
        <v>46</v>
      </c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61"/>
    </row>
    <row r="25" spans="2:16" s="27" customFormat="1" ht="15.75" hidden="1" customHeight="1" x14ac:dyDescent="0.25">
      <c r="C25" s="142" t="s">
        <v>47</v>
      </c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61"/>
    </row>
    <row r="26" spans="2:16" s="27" customFormat="1" ht="15.75" hidden="1" customHeight="1" x14ac:dyDescent="0.25">
      <c r="C26" s="142" t="s">
        <v>48</v>
      </c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61"/>
    </row>
    <row r="27" spans="2:16" s="27" customFormat="1" hidden="1" x14ac:dyDescent="0.25">
      <c r="C27" s="142" t="s">
        <v>49</v>
      </c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62"/>
    </row>
    <row r="28" spans="2:16" s="27" customFormat="1" hidden="1" x14ac:dyDescent="0.25">
      <c r="C28" s="142" t="s">
        <v>50</v>
      </c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62"/>
    </row>
    <row r="29" spans="2:16" s="27" customFormat="1" hidden="1" x14ac:dyDescent="0.25">
      <c r="C29" s="142" t="s">
        <v>51</v>
      </c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62"/>
    </row>
    <row r="30" spans="2:16" s="27" customFormat="1" ht="15.75" hidden="1" customHeight="1" x14ac:dyDescent="0.25">
      <c r="C30" s="142" t="s">
        <v>52</v>
      </c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61"/>
    </row>
    <row r="31" spans="2:16" s="27" customFormat="1" ht="15.75" hidden="1" customHeight="1" x14ac:dyDescent="0.25">
      <c r="C31" s="142" t="s">
        <v>53</v>
      </c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61"/>
    </row>
    <row r="32" spans="2:16" s="27" customFormat="1" hidden="1" x14ac:dyDescent="0.25">
      <c r="C32" s="142" t="s">
        <v>54</v>
      </c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62"/>
    </row>
    <row r="33" spans="2:21" s="27" customFormat="1" ht="15.75" hidden="1" customHeight="1" x14ac:dyDescent="0.25">
      <c r="C33" s="142" t="s">
        <v>55</v>
      </c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61"/>
    </row>
    <row r="34" spans="2:21" s="27" customFormat="1" ht="60.6" hidden="1" customHeight="1" x14ac:dyDescent="0.25">
      <c r="C34" s="142" t="s">
        <v>56</v>
      </c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61"/>
    </row>
    <row r="35" spans="2:21" s="27" customFormat="1" ht="15.75" hidden="1" customHeight="1" x14ac:dyDescent="0.25">
      <c r="C35" s="142" t="s">
        <v>57</v>
      </c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61"/>
    </row>
    <row r="36" spans="2:21" s="27" customFormat="1" ht="21.75" hidden="1" customHeight="1" x14ac:dyDescent="0.25">
      <c r="B36" s="142" t="s">
        <v>91</v>
      </c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</row>
    <row r="37" spans="2:21" s="27" customFormat="1" ht="55.5" hidden="1" customHeight="1" x14ac:dyDescent="0.25">
      <c r="B37" s="142" t="s">
        <v>103</v>
      </c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42" t="s">
        <v>125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42" t="s">
        <v>92</v>
      </c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</row>
    <row r="40" spans="2:21" ht="20.25" hidden="1" customHeight="1" x14ac:dyDescent="0.25">
      <c r="B40" s="142" t="s">
        <v>93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</row>
    <row r="41" spans="2:21" hidden="1" x14ac:dyDescent="0.25">
      <c r="B41" s="142" t="s">
        <v>94</v>
      </c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</row>
    <row r="42" spans="2:21" hidden="1" x14ac:dyDescent="0.25">
      <c r="B42" s="142" t="s">
        <v>58</v>
      </c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</row>
    <row r="43" spans="2:21" ht="31.5" hidden="1" customHeight="1" x14ac:dyDescent="0.25">
      <c r="B43" s="157" t="s">
        <v>104</v>
      </c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</row>
    <row r="44" spans="2:21" hidden="1" x14ac:dyDescent="0.25">
      <c r="B44" s="142" t="s">
        <v>59</v>
      </c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</row>
    <row r="45" spans="2:21" ht="32.25" hidden="1" customHeight="1" x14ac:dyDescent="0.25">
      <c r="B45" s="142" t="s">
        <v>126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</row>
    <row r="46" spans="2:21" ht="36" hidden="1" customHeight="1" x14ac:dyDescent="0.25">
      <c r="B46" s="142" t="s">
        <v>127</v>
      </c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</row>
  </sheetData>
  <mergeCells count="31"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  <mergeCell ref="C30:O30"/>
    <mergeCell ref="C31:O31"/>
    <mergeCell ref="C32:O32"/>
    <mergeCell ref="C33:O33"/>
    <mergeCell ref="C34:O34"/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D1" zoomScaleNormal="100" zoomScaleSheetLayoutView="70" workbookViewId="0">
      <selection activeCell="J16" sqref="J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41" t="s">
        <v>34</v>
      </c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</row>
    <row r="5" spans="1:45" s="2" customFormat="1" ht="18.75" x14ac:dyDescent="0.25"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</row>
    <row r="6" spans="1:45" s="2" customFormat="1" ht="18.75" x14ac:dyDescent="0.3">
      <c r="B6" s="159" t="s">
        <v>160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</row>
    <row r="7" spans="1:45" s="6" customFormat="1" ht="15.75" x14ac:dyDescent="0.25">
      <c r="B7" s="140" t="s">
        <v>161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</row>
    <row r="8" spans="1:45" s="26" customFormat="1" ht="15.75" x14ac:dyDescent="0.25"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</row>
    <row r="9" spans="1:45" s="26" customFormat="1" ht="18.75" x14ac:dyDescent="0.3">
      <c r="B9" s="159" t="str">
        <f>'20.1'!B12:V12</f>
        <v>Год раскрытия информации: 2026 год</v>
      </c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46" t="s">
        <v>21</v>
      </c>
      <c r="C12" s="146" t="s">
        <v>11</v>
      </c>
      <c r="D12" s="146" t="s">
        <v>10</v>
      </c>
      <c r="E12" s="146" t="s">
        <v>134</v>
      </c>
      <c r="F12" s="146" t="s">
        <v>135</v>
      </c>
      <c r="G12" s="146" t="s">
        <v>33</v>
      </c>
      <c r="H12" s="146"/>
      <c r="I12" s="146"/>
      <c r="J12" s="146"/>
      <c r="K12" s="146"/>
      <c r="L12" s="146" t="s">
        <v>137</v>
      </c>
      <c r="M12" s="146" t="s">
        <v>98</v>
      </c>
      <c r="N12" s="163" t="s">
        <v>32</v>
      </c>
      <c r="O12" s="163" t="s">
        <v>99</v>
      </c>
      <c r="P12" s="161" t="s">
        <v>31</v>
      </c>
      <c r="Q12" s="166" t="s">
        <v>151</v>
      </c>
      <c r="R12" s="166" t="s">
        <v>152</v>
      </c>
      <c r="S12" s="166" t="s">
        <v>153</v>
      </c>
      <c r="T12" s="166" t="s">
        <v>154</v>
      </c>
      <c r="U12" s="166" t="s">
        <v>155</v>
      </c>
      <c r="V12" s="166" t="s">
        <v>156</v>
      </c>
      <c r="W12" s="166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46"/>
      <c r="C13" s="146"/>
      <c r="D13" s="146"/>
      <c r="E13" s="146"/>
      <c r="F13" s="146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46"/>
      <c r="M13" s="146"/>
      <c r="N13" s="163"/>
      <c r="O13" s="163"/>
      <c r="P13" s="161"/>
      <c r="Q13" s="166" t="s">
        <v>142</v>
      </c>
      <c r="R13" s="166" t="s">
        <v>142</v>
      </c>
      <c r="S13" s="166" t="s">
        <v>142</v>
      </c>
      <c r="T13" s="166" t="s">
        <v>142</v>
      </c>
      <c r="U13" s="166" t="s">
        <v>142</v>
      </c>
      <c r="V13" s="166" t="s">
        <v>142</v>
      </c>
      <c r="W13" s="166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0" t="s">
        <v>144</v>
      </c>
      <c r="R14" s="90" t="s">
        <v>145</v>
      </c>
      <c r="S14" s="90" t="s">
        <v>146</v>
      </c>
      <c r="T14" s="90" t="s">
        <v>147</v>
      </c>
      <c r="U14" s="90" t="s">
        <v>148</v>
      </c>
      <c r="V14" s="90" t="s">
        <v>149</v>
      </c>
      <c r="W14" s="90" t="s">
        <v>150</v>
      </c>
    </row>
    <row r="15" spans="1:45" s="40" customFormat="1" ht="57" customHeight="1" x14ac:dyDescent="0.25">
      <c r="A15" s="41"/>
      <c r="B15" s="99" t="str">
        <f>'20.1'!B19</f>
        <v>1.1.1.2</v>
      </c>
      <c r="C15" s="95" t="str">
        <f>'20.1'!C19</f>
        <v>Электроснабжение ЭПУ потребителей в соответствии с договором на ТП № 3-31-21-4319 г. Анапа</v>
      </c>
      <c r="D15" s="98" t="str">
        <f>'20.1'!D19</f>
        <v>K_N_Ан_21_ЛК150_4324</v>
      </c>
      <c r="E15" s="103">
        <v>2025</v>
      </c>
      <c r="F15" s="103">
        <v>2026</v>
      </c>
      <c r="G15" s="39">
        <f>'20.1'!U23/1000</f>
        <v>1.7095988243999998</v>
      </c>
      <c r="H15" s="39">
        <f>G15*1.22</f>
        <v>2.0857105657679997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2.788096691245574</v>
      </c>
      <c r="J15" s="39">
        <f>'20.2'!M16/1000</f>
        <v>1.3708661516</v>
      </c>
      <c r="K15" s="39">
        <f>I15+J15</f>
        <v>4.1589628428455736</v>
      </c>
      <c r="L15" s="104"/>
      <c r="M15" s="105">
        <f>K15-L15</f>
        <v>4.1589628428455736</v>
      </c>
      <c r="N15" s="104"/>
      <c r="O15" s="104">
        <f>H15-N15</f>
        <v>2.0857105657679997</v>
      </c>
      <c r="P15" s="136">
        <f>SUM(Q15:W15)</f>
        <v>1.3708661516</v>
      </c>
      <c r="Q15" s="106">
        <v>2.298265E-2</v>
      </c>
      <c r="R15" s="107">
        <v>0</v>
      </c>
      <c r="S15" s="106">
        <v>0</v>
      </c>
      <c r="T15" s="104">
        <v>1.3478835015999999</v>
      </c>
      <c r="U15" s="108">
        <v>0</v>
      </c>
      <c r="V15" s="108">
        <v>0</v>
      </c>
      <c r="W15" s="10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8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9"/>
      <c r="U16" s="89"/>
      <c r="V16" s="89"/>
      <c r="W16" s="49"/>
    </row>
    <row r="17" spans="2:23" s="67" customFormat="1" ht="15.75" hidden="1" customHeight="1" x14ac:dyDescent="0.25">
      <c r="B17" s="162" t="s">
        <v>74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</row>
    <row r="18" spans="2:23" s="67" customFormat="1" ht="15.75" hidden="1" x14ac:dyDescent="0.25">
      <c r="B18" s="160" t="s">
        <v>75</v>
      </c>
      <c r="C18" s="160"/>
      <c r="D18" s="160"/>
      <c r="E18" s="160"/>
      <c r="F18" s="160"/>
      <c r="G18" s="160"/>
      <c r="H18" s="160"/>
      <c r="I18" s="160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60" t="s">
        <v>76</v>
      </c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44" t="s">
        <v>133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</row>
    <row r="24" spans="2:23" s="63" customFormat="1" ht="33.75" hidden="1" customHeight="1" x14ac:dyDescent="0.25">
      <c r="B24" s="142" t="s">
        <v>95</v>
      </c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</row>
    <row r="25" spans="2:23" s="63" customFormat="1" ht="15.75" hidden="1" x14ac:dyDescent="0.25">
      <c r="B25" s="164" t="s">
        <v>130</v>
      </c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</row>
    <row r="26" spans="2:23" s="63" customFormat="1" ht="36" hidden="1" customHeight="1" x14ac:dyDescent="0.25">
      <c r="B26" s="165" t="s">
        <v>112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</row>
    <row r="27" spans="2:23" s="63" customFormat="1" ht="38.25" hidden="1" customHeight="1" x14ac:dyDescent="0.25">
      <c r="B27" s="142" t="s">
        <v>129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</row>
    <row r="28" spans="2:23" s="63" customFormat="1" ht="19.5" hidden="1" customHeight="1" x14ac:dyDescent="0.25">
      <c r="B28" s="142" t="s">
        <v>60</v>
      </c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</row>
    <row r="29" spans="2:23" s="63" customFormat="1" ht="37.9" hidden="1" customHeight="1" x14ac:dyDescent="0.25">
      <c r="B29" s="164" t="s">
        <v>132</v>
      </c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</row>
    <row r="30" spans="2:23" s="63" customFormat="1" ht="15.75" hidden="1" x14ac:dyDescent="0.25">
      <c r="B30" s="164" t="s">
        <v>131</v>
      </c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</row>
    <row r="31" spans="2:23" s="63" customFormat="1" ht="35.25" hidden="1" customHeight="1" x14ac:dyDescent="0.25">
      <c r="B31" s="142" t="s">
        <v>61</v>
      </c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</row>
    <row r="32" spans="2:23" s="63" customFormat="1" ht="21" hidden="1" customHeight="1" x14ac:dyDescent="0.25">
      <c r="B32" s="142" t="s">
        <v>62</v>
      </c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</row>
    <row r="33" spans="2:23" s="63" customFormat="1" ht="21" hidden="1" customHeight="1" x14ac:dyDescent="0.25">
      <c r="B33" s="164" t="s">
        <v>111</v>
      </c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B52" sqref="B5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68" t="s">
        <v>160</v>
      </c>
      <c r="C7" s="168"/>
      <c r="D7" s="168"/>
      <c r="E7" s="168"/>
      <c r="F7" s="168"/>
      <c r="G7" s="168"/>
      <c r="H7" s="168"/>
      <c r="I7" s="168"/>
      <c r="J7" s="71"/>
    </row>
    <row r="8" spans="2:12" ht="18.75" x14ac:dyDescent="0.25">
      <c r="B8" s="169" t="s">
        <v>161</v>
      </c>
      <c r="C8" s="169"/>
      <c r="D8" s="169"/>
      <c r="E8" s="169"/>
      <c r="F8" s="169"/>
      <c r="G8" s="169"/>
      <c r="H8" s="169"/>
      <c r="I8" s="169"/>
      <c r="J8" s="71"/>
    </row>
    <row r="9" spans="2:12" ht="18.75" x14ac:dyDescent="0.3">
      <c r="B9" s="84"/>
      <c r="C9" s="84"/>
      <c r="D9" s="84"/>
      <c r="E9" s="84"/>
      <c r="F9" s="84"/>
      <c r="G9" s="84"/>
      <c r="H9" s="84"/>
      <c r="I9" s="84"/>
      <c r="J9" s="71"/>
    </row>
    <row r="10" spans="2:12" ht="18.75" x14ac:dyDescent="0.3">
      <c r="B10" s="170" t="str">
        <f>'20.1'!B12:V12</f>
        <v>Год раскрытия информации: 2026 год</v>
      </c>
      <c r="C10" s="170"/>
      <c r="D10" s="170"/>
      <c r="E10" s="170"/>
      <c r="F10" s="170"/>
      <c r="G10" s="170"/>
      <c r="H10" s="170"/>
      <c r="I10" s="170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71" t="s">
        <v>1</v>
      </c>
      <c r="C12" s="171" t="s">
        <v>106</v>
      </c>
      <c r="D12" s="171" t="s">
        <v>142</v>
      </c>
      <c r="E12" s="171" t="s">
        <v>142</v>
      </c>
      <c r="F12" s="171" t="s">
        <v>142</v>
      </c>
      <c r="G12" s="171" t="s">
        <v>142</v>
      </c>
      <c r="H12" s="171" t="s">
        <v>142</v>
      </c>
      <c r="I12" s="171" t="s">
        <v>142</v>
      </c>
      <c r="J12" s="72"/>
      <c r="K12" s="78"/>
      <c r="L12" s="78"/>
    </row>
    <row r="13" spans="2:12" ht="18.75" x14ac:dyDescent="0.25">
      <c r="B13" s="171" t="s">
        <v>142</v>
      </c>
      <c r="C13" s="82">
        <v>2023</v>
      </c>
      <c r="D13" s="82">
        <v>2024</v>
      </c>
      <c r="E13" s="82">
        <v>2025</v>
      </c>
      <c r="F13" s="82">
        <v>2026</v>
      </c>
      <c r="G13" s="82">
        <v>2027</v>
      </c>
      <c r="H13" s="82">
        <v>2028</v>
      </c>
      <c r="I13" s="82">
        <v>2029</v>
      </c>
      <c r="J13" s="72"/>
      <c r="K13" s="78"/>
      <c r="L13" s="78"/>
    </row>
    <row r="14" spans="2:12" ht="37.5" x14ac:dyDescent="0.25">
      <c r="B14" s="82" t="s">
        <v>107</v>
      </c>
      <c r="C14" s="83">
        <v>109.096466260827</v>
      </c>
      <c r="D14" s="83">
        <v>108.14</v>
      </c>
      <c r="E14" s="83">
        <v>107.4</v>
      </c>
      <c r="F14" s="83">
        <v>105.5</v>
      </c>
      <c r="G14" s="83">
        <v>104.1</v>
      </c>
      <c r="H14" s="83">
        <v>104.1</v>
      </c>
      <c r="I14" s="83">
        <v>104.1</v>
      </c>
      <c r="J14" s="72"/>
      <c r="K14" s="78"/>
      <c r="L14" s="78"/>
    </row>
    <row r="15" spans="2:12" ht="18.75" x14ac:dyDescent="0.3">
      <c r="B15" s="85"/>
      <c r="C15" s="86"/>
      <c r="D15" s="86"/>
      <c r="E15" s="86"/>
      <c r="F15" s="86"/>
      <c r="G15" s="86"/>
      <c r="H15" s="86"/>
      <c r="I15" s="87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42" t="s">
        <v>110</v>
      </c>
      <c r="C19" s="142"/>
      <c r="D19" s="142"/>
      <c r="E19" s="142"/>
      <c r="F19" s="142"/>
      <c r="G19" s="142"/>
      <c r="H19" s="142"/>
      <c r="I19" s="142"/>
      <c r="J19" s="142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2026-08-06T08:51:26Z</dcterms:modified>
</cp:coreProperties>
</file>